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ida.cedaviciene\Desktop\"/>
    </mc:Choice>
  </mc:AlternateContent>
  <xr:revisionPtr revIDLastSave="0" documentId="13_ncr:1_{79E0D75A-9A13-44A0-A92C-E54118B1A0CA}" xr6:coauthVersionLast="47" xr6:coauthVersionMax="47" xr10:uidLastSave="{00000000-0000-0000-0000-000000000000}"/>
  <bookViews>
    <workbookView xWindow="-28920" yWindow="-2460" windowWidth="29040" windowHeight="15720" xr2:uid="{B9DE4DC1-4904-4AD6-9E71-BD3F86927A9F}"/>
  </bookViews>
  <sheets>
    <sheet name="4NF" sheetId="1" r:id="rId1"/>
  </sheets>
  <externalReferences>
    <externalReference r:id="rId2"/>
  </externalReferences>
  <definedNames>
    <definedName name="_Hlk213834883">'[1]5'!#REF!</definedName>
    <definedName name="OLE_LINK1">#REF!</definedName>
    <definedName name="_xlnm.Print_Area" localSheetId="0">'4NF'!$A$1:$G$28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" i="1" l="1"/>
  <c r="G20" i="1"/>
</calcChain>
</file>

<file path=xl/sharedStrings.xml><?xml version="1.0" encoding="utf-8"?>
<sst xmlns="http://schemas.openxmlformats.org/spreadsheetml/2006/main" count="28" uniqueCount="28">
  <si>
    <t>Klaipėdos rajono savivaldybės strateginio veiklos plano 2026-2028 m. 
3 priedas</t>
  </si>
  <si>
    <t>2026-2028 METŲ 4 SVEIKATOS APSAUGOS PROGRAMOS UŽDAVINIŲ, PRIEMONIŲ, ASIGNAVIMŲ
 IR KITŲ LĖŠŲ (TŪKST. EURŲ) SUVESTINĖ</t>
  </si>
  <si>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</si>
  <si>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</si>
  <si>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</si>
  <si>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</si>
  <si>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</si>
  <si>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</si>
  <si>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4-1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</si>
  <si>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Didinti sveikatos priežiūros paslaugų prieinamumą ir sumažinti sveikatos netolygumus</t>
    </r>
  </si>
  <si>
    <t>Priemonės:</t>
  </si>
  <si>
    <t xml:space="preserve">4-1-1
</t>
  </si>
  <si>
    <t>Sumažinti gyventojų sveikatos netolygumus, susijusius su gyventojų elgsena</t>
  </si>
  <si>
    <t>1.3.2.1.
1.3.2.2.
1.3.2.3.
1.3.2.4.
1.3.2.5.</t>
  </si>
  <si>
    <t xml:space="preserve">4-1-2
</t>
  </si>
  <si>
    <t>Plėtoti sveikatos infrastruktūrą ir gerinti sveikatos priežiūros paslaugų kokybę bei prieinamumą</t>
  </si>
  <si>
    <t>1.3.1.1.
1.3.1.2.
1.3.1.3.</t>
  </si>
  <si>
    <t>1. Savivaldybės biudžetas (įskaitant skolintas lėšas)</t>
  </si>
  <si>
    <r>
      <t xml:space="preserve">Iš jo:
1.1. savivaldybės biudžeto lėšos (nuosavos, be ankstesnių metų likučio): 
</t>
    </r>
    <r>
      <rPr>
        <b/>
        <sz val="10"/>
        <rFont val="Times New Roman"/>
        <family val="1"/>
        <charset val="186"/>
      </rPr>
      <t>SB –</t>
    </r>
    <r>
      <rPr>
        <sz val="10"/>
        <rFont val="Times New Roman"/>
        <family val="1"/>
        <charset val="186"/>
      </rPr>
      <t xml:space="preserve"> savivaldybės biudžeto lėšos;
</t>
    </r>
    <r>
      <rPr>
        <b/>
        <sz val="10"/>
        <rFont val="Times New Roman"/>
        <family val="1"/>
        <charset val="186"/>
      </rPr>
      <t>Ž</t>
    </r>
    <r>
      <rPr>
        <sz val="10"/>
        <rFont val="Times New Roman"/>
        <family val="1"/>
        <charset val="186"/>
      </rPr>
      <t xml:space="preserve"> – lėšos už parduotą žemę;
</t>
    </r>
    <r>
      <rPr>
        <b/>
        <sz val="10"/>
        <rFont val="Times New Roman"/>
        <family val="1"/>
        <charset val="186"/>
      </rPr>
      <t>SB(ES)</t>
    </r>
    <r>
      <rPr>
        <sz val="10"/>
        <rFont val="Times New Roman"/>
        <family val="1"/>
        <charset val="186"/>
      </rPr>
      <t xml:space="preserve"> – Savivaldybės biudžeto lėšos kartu su ES lėšomis vykdomiems projektams bendrai finansuoti;
</t>
    </r>
    <r>
      <rPr>
        <b/>
        <sz val="10"/>
        <rFont val="Times New Roman"/>
        <family val="1"/>
        <charset val="186"/>
      </rPr>
      <t>AA</t>
    </r>
    <r>
      <rPr>
        <sz val="10"/>
        <rFont val="Times New Roman"/>
        <family val="1"/>
        <charset val="186"/>
      </rPr>
      <t xml:space="preserve"> - Aplinkos apsaugos rėmimo specialiosios programos lėšos;
</t>
    </r>
    <r>
      <rPr>
        <b/>
        <sz val="10"/>
        <rFont val="Times New Roman"/>
        <family val="1"/>
        <charset val="186"/>
      </rPr>
      <t>GŠV</t>
    </r>
    <r>
      <rPr>
        <sz val="10"/>
        <rFont val="Times New Roman"/>
        <family val="1"/>
        <charset val="186"/>
      </rPr>
      <t xml:space="preserve"> -  VšĮ "Gargždų švara" vietinė rinkliava;
</t>
    </r>
  </si>
  <si>
    <r>
      <rPr>
        <sz val="10"/>
        <color rgb="FF000000"/>
        <rFont val="Times New Roman"/>
      </rPr>
      <t xml:space="preserve">1.2. Lietuvos Respublikos valstybės biudžeto dotacijos: 
</t>
    </r>
    <r>
      <rPr>
        <b/>
        <sz val="10"/>
        <color rgb="FF000000"/>
        <rFont val="Times New Roman"/>
      </rPr>
      <t>VBD</t>
    </r>
    <r>
      <rPr>
        <sz val="10"/>
        <color rgb="FF000000"/>
        <rFont val="Times New Roman"/>
      </rPr>
      <t xml:space="preserve"> – valstybės biudžeto dotacijos lėšos; 
</t>
    </r>
    <r>
      <rPr>
        <b/>
        <sz val="10"/>
        <color rgb="FF000000"/>
        <rFont val="Times New Roman"/>
      </rPr>
      <t xml:space="preserve">VBD(T) - </t>
    </r>
    <r>
      <rPr>
        <sz val="10"/>
        <color rgb="FF000000"/>
        <rFont val="Times New Roman"/>
      </rPr>
      <t>valstybės biudžeto specialiosios tikslinės dotacijos lėšos;</t>
    </r>
    <r>
      <rPr>
        <b/>
        <sz val="10"/>
        <color rgb="FF000000"/>
        <rFont val="Times New Roman"/>
      </rPr>
      <t xml:space="preserve"> 
ML</t>
    </r>
    <r>
      <rPr>
        <sz val="10"/>
        <color rgb="FF000000"/>
        <rFont val="Times New Roman"/>
      </rPr>
      <t xml:space="preserve"> - mokinio krepšelio lėšos;
</t>
    </r>
    <r>
      <rPr>
        <b/>
        <sz val="10"/>
        <color rgb="FF000000"/>
        <rFont val="Times New Roman"/>
      </rPr>
      <t>ML(UK)</t>
    </r>
    <r>
      <rPr>
        <sz val="10"/>
        <color rgb="FF000000"/>
        <rFont val="Times New Roman"/>
      </rPr>
      <t xml:space="preserve"> - dotacija ugdymo reikmėms finansuoti;
</t>
    </r>
    <r>
      <rPr>
        <b/>
        <sz val="10"/>
        <color rgb="FF000000"/>
        <rFont val="Times New Roman"/>
      </rPr>
      <t>VBD(UK)</t>
    </r>
    <r>
      <rPr>
        <sz val="10"/>
        <color rgb="FF000000"/>
        <rFont val="Times New Roman"/>
      </rPr>
      <t xml:space="preserve"> - Dotacija dėl Rusijos Federacijos karinių veiksmų Ukrainoje;
</t>
    </r>
    <r>
      <rPr>
        <b/>
        <sz val="10"/>
        <color rgb="FF000000"/>
        <rFont val="Times New Roman"/>
      </rPr>
      <t>KPPP</t>
    </r>
    <r>
      <rPr>
        <sz val="10"/>
        <color rgb="FF000000"/>
        <rFont val="Times New Roman"/>
      </rPr>
      <t xml:space="preserve"> – Kelių priežiūros ir plėtros programos lėšos;
</t>
    </r>
    <r>
      <rPr>
        <b/>
        <sz val="10"/>
        <color rgb="FF000000"/>
        <rFont val="Times New Roman"/>
      </rPr>
      <t>VBM(KP)</t>
    </r>
    <r>
      <rPr>
        <sz val="10"/>
        <color rgb="FF000000"/>
        <rFont val="Times New Roman"/>
      </rPr>
      <t xml:space="preserve"> - dotacija kultūros paveldo objektams; 
</t>
    </r>
    <r>
      <rPr>
        <b/>
        <sz val="10"/>
        <color rgb="FF000000"/>
        <rFont val="Times New Roman"/>
      </rPr>
      <t>VBES</t>
    </r>
    <r>
      <rPr>
        <sz val="10"/>
        <color rgb="FF000000"/>
        <rFont val="Times New Roman"/>
      </rPr>
      <t xml:space="preserve"> - Valstybės biudžeto lėšos ES struktūrinių fondų projektams;
</t>
    </r>
    <r>
      <rPr>
        <b/>
        <sz val="10"/>
        <color rgb="FF000000"/>
        <rFont val="Times New Roman"/>
      </rPr>
      <t>VBL</t>
    </r>
    <r>
      <rPr>
        <sz val="10"/>
        <color rgb="FF000000"/>
        <rFont val="Times New Roman"/>
      </rPr>
      <t xml:space="preserve"> - Valstybės biudžeto specialiosios tikslinės dotacijos žemės ūkio funkcijų vykdymui Klaipėdos mieste;
</t>
    </r>
    <r>
      <rPr>
        <b/>
        <sz val="10"/>
        <color rgb="FF000000"/>
        <rFont val="Times New Roman"/>
      </rPr>
      <t>VBR</t>
    </r>
    <r>
      <rPr>
        <sz val="10"/>
        <color rgb="FF000000"/>
        <rFont val="Times New Roman"/>
      </rPr>
      <t xml:space="preserve"> - Valstybės biudžeto specialiosios tikslinės dotacijos žemės ūkio funkcijų vykdymui Neringos mieste;
</t>
    </r>
    <r>
      <rPr>
        <b/>
        <sz val="10"/>
        <color rgb="FF000000"/>
        <rFont val="Times New Roman"/>
      </rPr>
      <t>KKP</t>
    </r>
    <r>
      <rPr>
        <sz val="10"/>
        <color rgb="FF000000"/>
        <rFont val="Times New Roman"/>
      </rPr>
      <t xml:space="preserve"> - Klimato kaitos programos lėšos.
</t>
    </r>
  </si>
  <si>
    <r>
      <t xml:space="preserve">1.3. pajamų įmokos ir kitos pajamos:
</t>
    </r>
    <r>
      <rPr>
        <b/>
        <sz val="10"/>
        <rFont val="Times New Roman"/>
        <family val="1"/>
        <charset val="186"/>
      </rPr>
      <t xml:space="preserve">S </t>
    </r>
    <r>
      <rPr>
        <sz val="10"/>
        <rFont val="Times New Roman"/>
        <family val="1"/>
        <charset val="186"/>
      </rPr>
      <t xml:space="preserve">– Lėšos už paslaugas ir nuomą;
</t>
    </r>
  </si>
  <si>
    <r>
      <t xml:space="preserve">1.4. </t>
    </r>
    <r>
      <rPr>
        <sz val="10"/>
        <rFont val="Times New Roman"/>
        <family val="1"/>
        <charset val="186"/>
      </rPr>
      <t>Europos Sąjungos</t>
    </r>
    <r>
      <rPr>
        <sz val="10"/>
        <color theme="1"/>
        <rFont val="Times New Roman"/>
        <family val="1"/>
        <charset val="186"/>
      </rPr>
      <t xml:space="preserve"> ir kitos tarptautinės finansinės </t>
    </r>
    <r>
      <rPr>
        <b/>
        <sz val="10"/>
        <color theme="1"/>
        <rFont val="Times New Roman"/>
        <family val="1"/>
        <charset val="186"/>
      </rPr>
      <t>paramos lėšos:
ES</t>
    </r>
    <r>
      <rPr>
        <sz val="10"/>
        <color theme="1"/>
        <rFont val="Times New Roman"/>
        <family val="1"/>
        <charset val="186"/>
      </rPr>
      <t xml:space="preserve"> – Europos Sąjungos struktūrinių fondų lėšos;</t>
    </r>
  </si>
  <si>
    <r>
      <rPr>
        <sz val="10"/>
        <color rgb="FF000000"/>
        <rFont val="Times New Roman"/>
      </rPr>
      <t xml:space="preserve">1.5. skolintos lėšos: 
</t>
    </r>
    <r>
      <rPr>
        <b/>
        <sz val="10"/>
        <color rgb="FF000000"/>
        <rFont val="Times New Roman"/>
      </rPr>
      <t>SL</t>
    </r>
    <r>
      <rPr>
        <sz val="10"/>
        <color rgb="FF000000"/>
        <rFont val="Times New Roman"/>
      </rPr>
      <t xml:space="preserve"> -</t>
    </r>
    <r>
      <rPr>
        <b/>
        <sz val="10"/>
        <color rgb="FF000000"/>
        <rFont val="Times New Roman"/>
      </rPr>
      <t xml:space="preserve"> </t>
    </r>
    <r>
      <rPr>
        <sz val="10"/>
        <color rgb="FF000000"/>
        <rFont val="Times New Roman"/>
      </rPr>
      <t xml:space="preserve">skolintos lėšos;
</t>
    </r>
    <r>
      <rPr>
        <b/>
        <sz val="10"/>
        <color rgb="FF000000"/>
        <rFont val="Times New Roman"/>
      </rPr>
      <t>SL(ES)</t>
    </r>
    <r>
      <rPr>
        <sz val="10"/>
        <color rgb="FF000000"/>
        <rFont val="Times New Roman"/>
      </rPr>
      <t xml:space="preserve"> - skolintos lėšos ES finansuojamiems projektams</t>
    </r>
  </si>
  <si>
    <r>
      <t xml:space="preserve">1.6. ankstesnių metų likučiai:
</t>
    </r>
    <r>
      <rPr>
        <b/>
        <sz val="10"/>
        <rFont val="Times New Roman"/>
        <family val="1"/>
        <charset val="186"/>
      </rPr>
      <t xml:space="preserve">LK </t>
    </r>
    <r>
      <rPr>
        <sz val="10"/>
        <rFont val="Times New Roman"/>
        <family val="1"/>
        <charset val="186"/>
      </rPr>
      <t xml:space="preserve">– Savivaldybės biudžeto lėšų nepanaudoti likučiai;
</t>
    </r>
    <r>
      <rPr>
        <b/>
        <sz val="10"/>
        <rFont val="Times New Roman"/>
        <family val="1"/>
        <charset val="186"/>
      </rPr>
      <t>LGŠV</t>
    </r>
    <r>
      <rPr>
        <sz val="10"/>
        <rFont val="Times New Roman"/>
        <family val="1"/>
        <charset val="186"/>
      </rPr>
      <t xml:space="preserve"> - VšĮ "Gargždų švara" praėjusių metų likutis;
</t>
    </r>
    <r>
      <rPr>
        <b/>
        <sz val="10"/>
        <rFont val="Times New Roman"/>
        <family val="1"/>
        <charset val="186"/>
      </rPr>
      <t>LS</t>
    </r>
    <r>
      <rPr>
        <sz val="10"/>
        <rFont val="Times New Roman"/>
        <family val="1"/>
        <charset val="186"/>
      </rPr>
      <t xml:space="preserve"> - Lėšos už paslaugas ir nuomą praėjusių metų likučiai;
</t>
    </r>
    <r>
      <rPr>
        <b/>
        <sz val="10"/>
        <rFont val="Times New Roman"/>
        <family val="1"/>
        <charset val="186"/>
      </rPr>
      <t>LŽ</t>
    </r>
    <r>
      <rPr>
        <sz val="10"/>
        <rFont val="Times New Roman"/>
        <family val="1"/>
        <charset val="186"/>
      </rPr>
      <t xml:space="preserve"> - Pajamų už parduotą žemę praėjusių metų likučiai;
</t>
    </r>
    <r>
      <rPr>
        <b/>
        <sz val="10"/>
        <rFont val="Times New Roman"/>
        <family val="1"/>
        <charset val="186"/>
      </rPr>
      <t>LA</t>
    </r>
    <r>
      <rPr>
        <sz val="10"/>
        <rFont val="Times New Roman"/>
        <family val="1"/>
        <charset val="186"/>
      </rPr>
      <t xml:space="preserve"> - Aplinkos apsaugos rėmimo specialiosios programos lėšų likučiai (praėjusių metų)
</t>
    </r>
    <r>
      <rPr>
        <b/>
        <sz val="10"/>
        <rFont val="Times New Roman"/>
        <family val="1"/>
        <charset val="186"/>
      </rPr>
      <t>VLK</t>
    </r>
    <r>
      <rPr>
        <sz val="10"/>
        <rFont val="Times New Roman"/>
        <family val="1"/>
        <charset val="186"/>
      </rPr>
      <t xml:space="preserve"> - viršplaninės pajamos;
</t>
    </r>
  </si>
  <si>
    <r>
      <rPr>
        <b/>
        <sz val="10"/>
        <color rgb="FF000000"/>
        <rFont val="Times New Roman"/>
      </rPr>
      <t xml:space="preserve">2. Kiti šaltiniai (Europos Sąjungos finansinė parama projektams įgyvendinti ir kitos teisėtai gautos lėšos, </t>
    </r>
    <r>
      <rPr>
        <sz val="10"/>
        <color rgb="FF000000"/>
        <rFont val="Times New Roman"/>
      </rPr>
      <t xml:space="preserve">nurodant atskirus šaltinius):
2.1 </t>
    </r>
    <r>
      <rPr>
        <b/>
        <sz val="10"/>
        <color rgb="FF000000"/>
        <rFont val="Times New Roman"/>
      </rPr>
      <t>VBM</t>
    </r>
    <r>
      <rPr>
        <sz val="10"/>
        <color rgb="FF000000"/>
        <rFont val="Times New Roman"/>
      </rPr>
      <t xml:space="preserve"> - Valstybės biudžeto lėšos, neapskaitomos Savivaldybės biudžete;
2.2 </t>
    </r>
    <r>
      <rPr>
        <b/>
        <sz val="10"/>
        <color rgb="FF000000"/>
        <rFont val="Times New Roman"/>
      </rPr>
      <t>VBM (UK)</t>
    </r>
    <r>
      <rPr>
        <sz val="10"/>
        <color rgb="FF000000"/>
        <rFont val="Times New Roman"/>
      </rPr>
      <t xml:space="preserve"> - Dotacija dėl Rusijos Federacijos karinių veiksmų Ukrainoje;
2.3</t>
    </r>
    <r>
      <rPr>
        <b/>
        <sz val="10"/>
        <color rgb="FF000000"/>
        <rFont val="Times New Roman"/>
      </rPr>
      <t xml:space="preserve"> EEEVB - </t>
    </r>
    <r>
      <rPr>
        <sz val="10"/>
        <color rgb="FF000000"/>
        <rFont val="Times New Roman"/>
      </rPr>
      <t>Lietuvos Respublikos valstybės biudžeto dalis prie EEE lėšų; 
2.4</t>
    </r>
    <r>
      <rPr>
        <b/>
        <sz val="10"/>
        <color rgb="FF000000"/>
        <rFont val="Times New Roman"/>
      </rPr>
      <t xml:space="preserve"> EEE -</t>
    </r>
    <r>
      <rPr>
        <sz val="10"/>
        <color rgb="FF000000"/>
        <rFont val="Times New Roman"/>
      </rPr>
      <t xml:space="preserve"> Europos ekonominės erdvės finansinio mechanizmo lėšos;
2.5.</t>
    </r>
    <r>
      <rPr>
        <b/>
        <sz val="10"/>
        <color rgb="FF000000"/>
        <rFont val="Times New Roman"/>
      </rPr>
      <t xml:space="preserve"> ES (Kt) –</t>
    </r>
    <r>
      <rPr>
        <sz val="10"/>
        <color rgb="FF000000"/>
        <rFont val="Times New Roman"/>
      </rPr>
      <t xml:space="preserve"> Europos Sąjungos struktūrinių fondų lėšos, tenkančios projektų partneriams;
2.6. </t>
    </r>
    <r>
      <rPr>
        <b/>
        <sz val="10"/>
        <color rgb="FF000000"/>
        <rFont val="Times New Roman"/>
      </rPr>
      <t>Kt</t>
    </r>
    <r>
      <rPr>
        <sz val="10"/>
        <color rgb="FF000000"/>
        <rFont val="Times New Roman"/>
      </rPr>
      <t xml:space="preserve"> – kitos lėšos;
2.7. </t>
    </r>
    <r>
      <rPr>
        <b/>
        <sz val="10"/>
        <color rgb="FF000000"/>
        <rFont val="Times New Roman"/>
      </rPr>
      <t>Pl</t>
    </r>
    <r>
      <rPr>
        <sz val="10"/>
        <color rgb="FF000000"/>
        <rFont val="Times New Roman"/>
      </rPr>
      <t xml:space="preserve"> – Iš kitų savivaldybių gaunamos lėšos;
2.8. </t>
    </r>
    <r>
      <rPr>
        <b/>
        <sz val="10"/>
        <color rgb="FF000000"/>
        <rFont val="Times New Roman"/>
      </rPr>
      <t>VGF</t>
    </r>
    <r>
      <rPr>
        <sz val="10"/>
        <color rgb="FF000000"/>
        <rFont val="Times New Roman"/>
      </rPr>
      <t xml:space="preserve"> - Valstybės gynybos fondo lėšos</t>
    </r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</si>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</sst>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8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color rgb="FF000000"/>
      <name val="Times New Roman"/>
    </font>
    <font>
      <b/>
      <sz val="10"/>
      <color rgb="FF000000"/>
      <name val="Times New Roman"/>
    </font>
    <font>
      <i/>
      <sz val="10"/>
      <color theme="1"/>
      <name val="Times New Roman"/>
      <family val="1"/>
      <charset val="186"/>
    </font>
    <font>
      <sz val="1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2" applyFont="1"/>
    <xf numFmtId="0" fontId="2" fillId="0" borderId="0" xfId="2" applyFont="1" applyAlignment="1">
      <alignment vertical="top"/>
    </xf>
    <xf numFmtId="164" fontId="2" fillId="0" borderId="0" xfId="2" applyNumberFormat="1" applyFont="1" applyAlignment="1">
      <alignment horizontal="center"/>
    </xf>
    <xf numFmtId="164" fontId="2" fillId="0" borderId="0" xfId="2" applyNumberFormat="1" applyFont="1" applyAlignment="1">
      <alignment wrapText="1"/>
    </xf>
    <xf numFmtId="164" fontId="2" fillId="0" borderId="0" xfId="2" applyNumberFormat="1" applyFont="1" applyAlignment="1">
      <alignment horizontal="left" wrapText="1"/>
    </xf>
    <xf numFmtId="0" fontId="4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164" fontId="5" fillId="2" borderId="1" xfId="2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3" fontId="7" fillId="2" borderId="1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Border="1" applyAlignment="1">
      <alignment horizontal="center" vertical="center" wrapText="1"/>
    </xf>
    <xf numFmtId="0" fontId="8" fillId="0" borderId="1" xfId="2" applyFont="1" applyBorder="1" applyAlignment="1">
      <alignment vertical="top" wrapText="1"/>
    </xf>
    <xf numFmtId="164" fontId="3" fillId="0" borderId="1" xfId="2" applyNumberFormat="1" applyFont="1" applyBorder="1" applyAlignment="1">
      <alignment horizontal="center" vertical="center" wrapText="1"/>
    </xf>
    <xf numFmtId="164" fontId="4" fillId="3" borderId="1" xfId="2" applyNumberFormat="1" applyFont="1" applyFill="1" applyBorder="1" applyAlignment="1">
      <alignment horizontal="center" vertical="top" wrapText="1"/>
    </xf>
    <xf numFmtId="2" fontId="4" fillId="0" borderId="1" xfId="2" applyNumberFormat="1" applyFont="1" applyBorder="1" applyAlignment="1">
      <alignment horizontal="center" vertical="top" wrapText="1"/>
    </xf>
    <xf numFmtId="49" fontId="2" fillId="0" borderId="1" xfId="2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vertical="top" wrapText="1"/>
    </xf>
    <xf numFmtId="164" fontId="4" fillId="0" borderId="1" xfId="2" applyNumberFormat="1" applyFont="1" applyBorder="1" applyAlignment="1">
      <alignment horizontal="center" vertical="top" wrapText="1"/>
    </xf>
    <xf numFmtId="0" fontId="4" fillId="0" borderId="1" xfId="2" applyFont="1" applyBorder="1" applyAlignment="1">
      <alignment horizontal="center" vertical="top" wrapText="1"/>
    </xf>
    <xf numFmtId="0" fontId="2" fillId="0" borderId="1" xfId="2" applyFont="1" applyBorder="1" applyAlignment="1">
      <alignment vertical="top" wrapText="1"/>
    </xf>
    <xf numFmtId="164" fontId="3" fillId="3" borderId="1" xfId="2" applyNumberFormat="1" applyFont="1" applyFill="1" applyBorder="1" applyAlignment="1">
      <alignment horizontal="center" vertical="center" wrapText="1"/>
    </xf>
    <xf numFmtId="49" fontId="2" fillId="4" borderId="1" xfId="2" applyNumberFormat="1" applyFont="1" applyFill="1" applyBorder="1" applyAlignment="1">
      <alignment horizontal="center" vertical="center" wrapText="1"/>
    </xf>
    <xf numFmtId="0" fontId="2" fillId="4" borderId="1" xfId="2" applyFont="1" applyFill="1" applyBorder="1" applyAlignment="1">
      <alignment vertical="top" wrapText="1"/>
    </xf>
    <xf numFmtId="164" fontId="3" fillId="4" borderId="1" xfId="2" applyNumberFormat="1" applyFont="1" applyFill="1" applyBorder="1" applyAlignment="1">
      <alignment horizontal="center" vertical="center" wrapText="1"/>
    </xf>
    <xf numFmtId="164" fontId="6" fillId="4" borderId="1" xfId="2" applyNumberFormat="1" applyFont="1" applyFill="1" applyBorder="1" applyAlignment="1">
      <alignment horizontal="center" vertical="center" wrapText="1"/>
    </xf>
    <xf numFmtId="0" fontId="3" fillId="5" borderId="2" xfId="2" applyFont="1" applyFill="1" applyBorder="1" applyAlignment="1">
      <alignment vertical="top" wrapText="1"/>
    </xf>
    <xf numFmtId="164" fontId="3" fillId="5" borderId="2" xfId="2" applyNumberFormat="1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justify" vertical="center" wrapText="1"/>
    </xf>
    <xf numFmtId="0" fontId="9" fillId="5" borderId="2" xfId="3" applyFont="1" applyFill="1" applyBorder="1" applyAlignment="1">
      <alignment vertical="top" wrapText="1"/>
    </xf>
    <xf numFmtId="164" fontId="3" fillId="0" borderId="1" xfId="2" applyNumberFormat="1" applyFont="1" applyBorder="1" applyAlignment="1">
      <alignment horizontal="center" vertical="top" wrapText="1"/>
    </xf>
    <xf numFmtId="0" fontId="2" fillId="0" borderId="1" xfId="2" applyFont="1" applyBorder="1"/>
    <xf numFmtId="0" fontId="3" fillId="0" borderId="1" xfId="2" applyFont="1" applyBorder="1" applyAlignment="1">
      <alignment vertical="top" wrapText="1"/>
    </xf>
    <xf numFmtId="0" fontId="9" fillId="0" borderId="1" xfId="2" applyFont="1" applyBorder="1" applyAlignment="1">
      <alignment vertical="top" wrapText="1"/>
    </xf>
    <xf numFmtId="0" fontId="2" fillId="4" borderId="1" xfId="2" applyFont="1" applyFill="1" applyBorder="1"/>
    <xf numFmtId="0" fontId="4" fillId="4" borderId="1" xfId="2" applyFont="1" applyFill="1" applyBorder="1" applyAlignment="1">
      <alignment horizontal="center" vertical="top" wrapText="1"/>
    </xf>
    <xf numFmtId="9" fontId="2" fillId="0" borderId="1" xfId="4" applyFont="1" applyBorder="1" applyAlignment="1">
      <alignment horizontal="center" vertical="center" wrapText="1"/>
    </xf>
    <xf numFmtId="9" fontId="3" fillId="3" borderId="1" xfId="1" applyFont="1" applyFill="1" applyBorder="1" applyAlignment="1">
      <alignment horizontal="center" vertical="center" wrapText="1"/>
    </xf>
    <xf numFmtId="0" fontId="2" fillId="0" borderId="1" xfId="2" applyFont="1" applyBorder="1" applyAlignment="1">
      <alignment vertical="top"/>
    </xf>
    <xf numFmtId="164" fontId="2" fillId="0" borderId="1" xfId="2" applyNumberFormat="1" applyFont="1" applyBorder="1" applyAlignment="1">
      <alignment horizontal="center" vertical="top"/>
    </xf>
    <xf numFmtId="0" fontId="2" fillId="0" borderId="1" xfId="2" applyFont="1" applyBorder="1" applyAlignment="1">
      <alignment horizontal="center" vertical="top"/>
    </xf>
    <xf numFmtId="164" fontId="2" fillId="0" borderId="3" xfId="2" applyNumberFormat="1" applyFont="1" applyBorder="1" applyAlignment="1">
      <alignment horizontal="center"/>
    </xf>
    <xf numFmtId="164" fontId="2" fillId="0" borderId="0" xfId="2" applyNumberFormat="1" applyFont="1" applyAlignment="1">
      <alignment horizontal="left" wrapText="1"/>
    </xf>
    <xf numFmtId="0" fontId="4" fillId="0" borderId="0" xfId="2" applyFont="1" applyAlignment="1">
      <alignment horizontal="center" wrapText="1"/>
    </xf>
    <xf numFmtId="0" fontId="4" fillId="0" borderId="0" xfId="2" applyFont="1" applyAlignment="1">
      <alignment horizontal="center"/>
    </xf>
  </cellXfs>
  <cellStyles count="5">
    <cellStyle name="Įprastas" xfId="0" builtinId="0"/>
    <cellStyle name="Įprastas 10 2 2 2 4" xfId="3" xr:uid="{918CFAD5-88CE-4B8E-BD5F-D104DB1310D8}"/>
    <cellStyle name="Įprastas 2 3 3" xfId="2" xr:uid="{389D9E7A-265E-48F7-B120-4DBE1433886A}"/>
    <cellStyle name="Procentai" xfId="1" builtinId="5"/>
    <cellStyle name="Procentai 2 4" xfId="4" xr:uid="{CC810EA6-1609-40E0-8677-5F7D88676F7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aida.cedaviciene\Desktop\Asig%20suvestin&#279;_2026_2028%2003%20m&#279;n_TS_T.xlsx" TargetMode="External"/><Relationship Id="rId1" Type="http://schemas.openxmlformats.org/officeDocument/2006/relationships/externalLinkPath" Target="Asig%20suvestin&#279;_2026_2028%2003%20m&#279;n_TS_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F8007-A13F-4D76-891F-079CD3DAFBC8}">
  <sheetPr>
    <pageSetUpPr fitToPage="1"/>
  </sheetPr>
  <dimension ref="B1:G28"/>
  <sheetViews>
    <sheetView showZeros="0" tabSelected="1" zoomScale="130" zoomScaleNormal="130" workbookViewId="0">
      <selection activeCell="D9" sqref="D9"/>
    </sheetView>
  </sheetViews>
  <sheetFormatPr defaultColWidth="11.7109375" defaultRowHeight="12.75" customHeight="1" x14ac:dyDescent="0.25"/>
  <cols>
    <col min="1" max="1" width="3.28515625" style="1" customWidth="1"/>
    <col min="2" max="2" width="22.7109375" style="1" customWidth="1"/>
    <col min="3" max="3" width="57.42578125" style="2" customWidth="1"/>
    <col min="4" max="4" width="20.140625" style="3" customWidth="1"/>
    <col min="5" max="6" width="19.42578125" style="3" customWidth="1"/>
    <col min="7" max="7" width="21" style="1" customWidth="1"/>
    <col min="8" max="16384" width="11.7109375" style="1"/>
  </cols>
  <sheetData>
    <row r="1" spans="2:7" ht="37.200000000000003" customHeight="1" x14ac:dyDescent="0.25">
      <c r="D1" s="4"/>
      <c r="F1" s="42" t="s">
        <v>0</v>
      </c>
      <c r="G1" s="42"/>
    </row>
    <row r="2" spans="2:7" ht="11.25" customHeight="1" x14ac:dyDescent="0.25">
      <c r="D2" s="4"/>
      <c r="E2" s="5"/>
      <c r="F2" s="5"/>
      <c r="G2" s="5"/>
    </row>
    <row r="3" spans="2:7" ht="29.25" customHeight="1" x14ac:dyDescent="0.25">
      <c r="B3" s="43" t="s">
        <v>1</v>
      </c>
      <c r="C3" s="44"/>
      <c r="D3" s="44"/>
      <c r="E3" s="44"/>
      <c r="F3" s="44"/>
      <c r="G3" s="44"/>
    </row>
    <row r="5" spans="2:7" ht="55.5" customHeight="1" x14ac:dyDescent="0.25">
      <c r="B5" s="6" t="s">
        <v>2</v>
      </c>
      <c r="C5" s="7" t="s">
        <v>3</v>
      </c>
      <c r="D5" s="8" t="s">
        <v>4</v>
      </c>
      <c r="E5" s="8" t="s">
        <v>5</v>
      </c>
      <c r="F5" s="8" t="s">
        <v>6</v>
      </c>
      <c r="G5" s="7" t="s">
        <v>7</v>
      </c>
    </row>
    <row r="6" spans="2:7" ht="13.2" x14ac:dyDescent="0.25">
      <c r="B6" s="9">
        <v>1</v>
      </c>
      <c r="C6" s="10">
        <v>2</v>
      </c>
      <c r="D6" s="9">
        <v>3</v>
      </c>
      <c r="E6" s="10">
        <v>4</v>
      </c>
      <c r="F6" s="9">
        <v>5</v>
      </c>
      <c r="G6" s="10">
        <v>6</v>
      </c>
    </row>
    <row r="7" spans="2:7" ht="39.6" x14ac:dyDescent="0.25">
      <c r="B7" s="11" t="s">
        <v>8</v>
      </c>
      <c r="C7" s="12" t="s">
        <v>9</v>
      </c>
      <c r="D7" s="14"/>
      <c r="E7" s="13"/>
      <c r="F7" s="13"/>
      <c r="G7" s="15"/>
    </row>
    <row r="8" spans="2:7" ht="13.2" x14ac:dyDescent="0.25">
      <c r="B8" s="16"/>
      <c r="C8" s="17" t="s">
        <v>10</v>
      </c>
      <c r="D8" s="14"/>
      <c r="E8" s="18"/>
      <c r="F8" s="18"/>
      <c r="G8" s="19"/>
    </row>
    <row r="9" spans="2:7" ht="66" x14ac:dyDescent="0.25">
      <c r="B9" s="16" t="s">
        <v>11</v>
      </c>
      <c r="C9" s="20" t="s">
        <v>12</v>
      </c>
      <c r="D9" s="21">
        <v>2477.6999999999994</v>
      </c>
      <c r="E9" s="13">
        <v>2486.2000000000003</v>
      </c>
      <c r="F9" s="13">
        <v>2313.5</v>
      </c>
      <c r="G9" s="19" t="s">
        <v>13</v>
      </c>
    </row>
    <row r="10" spans="2:7" ht="39.6" x14ac:dyDescent="0.25">
      <c r="B10" s="16" t="s">
        <v>14</v>
      </c>
      <c r="C10" s="20" t="s">
        <v>15</v>
      </c>
      <c r="D10" s="21">
        <v>3932.2</v>
      </c>
      <c r="E10" s="13">
        <v>1928</v>
      </c>
      <c r="F10" s="13">
        <v>600.4</v>
      </c>
      <c r="G10" s="19" t="s">
        <v>16</v>
      </c>
    </row>
    <row r="11" spans="2:7" ht="17.399999999999999" customHeight="1" x14ac:dyDescent="0.25">
      <c r="B11" s="16"/>
      <c r="C11" s="20"/>
      <c r="D11" s="21"/>
      <c r="E11" s="13"/>
      <c r="F11" s="13"/>
      <c r="G11" s="19"/>
    </row>
    <row r="12" spans="2:7" ht="13.2" x14ac:dyDescent="0.25">
      <c r="B12" s="22"/>
      <c r="C12" s="23"/>
      <c r="D12" s="25">
        <v>6409.9</v>
      </c>
      <c r="E12" s="25">
        <v>4414.2000000000007</v>
      </c>
      <c r="F12" s="25">
        <v>2913.9</v>
      </c>
      <c r="G12" s="24"/>
    </row>
    <row r="13" spans="2:7" ht="13.2" x14ac:dyDescent="0.25">
      <c r="B13" s="16"/>
      <c r="C13" s="20"/>
      <c r="D13" s="21"/>
      <c r="E13" s="18"/>
      <c r="F13" s="18"/>
      <c r="G13" s="19"/>
    </row>
    <row r="14" spans="2:7" ht="16.5" customHeight="1" x14ac:dyDescent="0.25">
      <c r="B14" s="16"/>
      <c r="C14" s="17" t="s">
        <v>17</v>
      </c>
      <c r="D14" s="21">
        <v>6112.7000000000007</v>
      </c>
      <c r="E14" s="13">
        <v>4117</v>
      </c>
      <c r="F14" s="13">
        <v>2616.6999999999998</v>
      </c>
      <c r="G14" s="19"/>
    </row>
    <row r="15" spans="2:7" ht="139.94999999999999" customHeight="1" x14ac:dyDescent="0.25">
      <c r="B15" s="16"/>
      <c r="C15" s="26" t="s">
        <v>18</v>
      </c>
      <c r="D15" s="21">
        <v>1782.5000000000002</v>
      </c>
      <c r="E15" s="27">
        <v>1217.6000000000001</v>
      </c>
      <c r="F15" s="27">
        <v>1422.0000000000002</v>
      </c>
      <c r="G15" s="27"/>
    </row>
    <row r="16" spans="2:7" ht="240" customHeight="1" x14ac:dyDescent="0.25">
      <c r="B16" s="28"/>
      <c r="C16" s="29" t="s">
        <v>19</v>
      </c>
      <c r="D16" s="21">
        <v>1346.1</v>
      </c>
      <c r="E16" s="27">
        <v>1171.0999999999999</v>
      </c>
      <c r="F16" s="27">
        <v>970</v>
      </c>
      <c r="G16" s="30"/>
    </row>
    <row r="17" spans="2:7" ht="36" customHeight="1" x14ac:dyDescent="0.25">
      <c r="B17" s="31"/>
      <c r="C17" s="32" t="s">
        <v>20</v>
      </c>
      <c r="D17" s="21">
        <v>7</v>
      </c>
      <c r="E17" s="13">
        <v>7</v>
      </c>
      <c r="F17" s="13">
        <v>7</v>
      </c>
      <c r="G17" s="13"/>
    </row>
    <row r="18" spans="2:7" ht="49.95" customHeight="1" x14ac:dyDescent="0.25">
      <c r="B18" s="31"/>
      <c r="C18" s="20" t="s">
        <v>21</v>
      </c>
      <c r="D18" s="21">
        <v>2483.5</v>
      </c>
      <c r="E18" s="13">
        <v>1421.3000000000002</v>
      </c>
      <c r="F18" s="13">
        <v>117.7</v>
      </c>
      <c r="G18" s="30"/>
    </row>
    <row r="19" spans="2:7" ht="48" customHeight="1" x14ac:dyDescent="0.25">
      <c r="B19" s="31"/>
      <c r="C19" s="33" t="s">
        <v>22</v>
      </c>
      <c r="D19" s="21">
        <v>459</v>
      </c>
      <c r="E19" s="13">
        <v>300</v>
      </c>
      <c r="F19" s="13">
        <v>100</v>
      </c>
      <c r="G19" s="19"/>
    </row>
    <row r="20" spans="2:7" ht="118.95" customHeight="1" x14ac:dyDescent="0.25">
      <c r="B20" s="31"/>
      <c r="C20" s="32" t="s">
        <v>23</v>
      </c>
      <c r="D20" s="21">
        <v>34.6</v>
      </c>
      <c r="E20" s="30">
        <v>0</v>
      </c>
      <c r="F20" s="30">
        <v>0</v>
      </c>
      <c r="G20" s="30">
        <f>'[1]4'!L110</f>
        <v>0</v>
      </c>
    </row>
    <row r="21" spans="2:7" ht="219" customHeight="1" x14ac:dyDescent="0.25">
      <c r="B21" s="31"/>
      <c r="C21" s="33" t="s">
        <v>24</v>
      </c>
      <c r="D21" s="21">
        <v>297.2</v>
      </c>
      <c r="E21" s="13">
        <v>297.2</v>
      </c>
      <c r="F21" s="13">
        <v>297.2</v>
      </c>
      <c r="G21" s="13"/>
    </row>
    <row r="22" spans="2:7" ht="26.4" x14ac:dyDescent="0.25">
      <c r="B22" s="34"/>
      <c r="C22" s="23" t="s">
        <v>25</v>
      </c>
      <c r="D22" s="25">
        <v>6409.9000000000005</v>
      </c>
      <c r="E22" s="25">
        <v>4414.2</v>
      </c>
      <c r="F22" s="25">
        <v>2913.8999999999996</v>
      </c>
      <c r="G22" s="35"/>
    </row>
    <row r="23" spans="2:7" ht="15.75" customHeight="1" x14ac:dyDescent="0.25">
      <c r="B23" s="31"/>
      <c r="C23" s="20" t="s">
        <v>26</v>
      </c>
      <c r="D23" s="21">
        <v>282.7</v>
      </c>
      <c r="E23" s="13">
        <v>282.7</v>
      </c>
      <c r="F23" s="13">
        <v>117.7</v>
      </c>
      <c r="G23" s="13">
        <f>'[1]4'!L100+'[1]4'!L44</f>
        <v>0</v>
      </c>
    </row>
    <row r="24" spans="2:7" ht="34.5" customHeight="1" x14ac:dyDescent="0.25">
      <c r="B24" s="31"/>
      <c r="C24" s="20" t="s">
        <v>27</v>
      </c>
      <c r="D24" s="37">
        <v>0.94610923884992559</v>
      </c>
      <c r="E24" s="36">
        <v>-0.31134651086600423</v>
      </c>
      <c r="F24" s="36">
        <v>-0.33988038602691317</v>
      </c>
      <c r="G24" s="19"/>
    </row>
    <row r="25" spans="2:7" ht="13.2" x14ac:dyDescent="0.25">
      <c r="B25" s="31"/>
      <c r="C25" s="38"/>
      <c r="D25" s="21"/>
      <c r="E25" s="39"/>
      <c r="F25" s="39"/>
      <c r="G25" s="40"/>
    </row>
    <row r="26" spans="2:7" ht="13.2" x14ac:dyDescent="0.25">
      <c r="B26" s="34"/>
      <c r="C26" s="23"/>
      <c r="D26" s="24">
        <v>0</v>
      </c>
      <c r="E26" s="24">
        <v>0</v>
      </c>
      <c r="F26" s="24">
        <v>0</v>
      </c>
      <c r="G26" s="35"/>
    </row>
    <row r="27" spans="2:7" ht="13.2" x14ac:dyDescent="0.25">
      <c r="D27" s="41"/>
    </row>
    <row r="28" spans="2:7" ht="13.2" x14ac:dyDescent="0.25"/>
  </sheetData>
  <mergeCells count="2">
    <mergeCell ref="F1:G1"/>
    <mergeCell ref="B3:G3"/>
  </mergeCells>
  <pageMargins left="0.39370078740157483" right="0.39370078740157483" top="0.59055118110236227" bottom="0.59055118110236227" header="0" footer="0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4NF</vt:lpstr>
      <vt:lpstr>'4NF'!Print_Area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Čedavičienė</dc:creator>
  <cp:lastModifiedBy>Vaida Čedavičienė</cp:lastModifiedBy>
  <dcterms:created xsi:type="dcterms:W3CDTF">2026-03-13T06:29:05Z</dcterms:created>
  <dcterms:modified xsi:type="dcterms:W3CDTF">2026-03-13T06:41:44Z</dcterms:modified>
</cp:coreProperties>
</file>